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1"/>
  </bookViews>
  <sheets>
    <sheet name="Planilha" sheetId="1" r:id="rId1"/>
    <sheet name="Cronograma " sheetId="3" r:id="rId2"/>
  </sheets>
  <definedNames>
    <definedName name="Excel_BuiltIn_Print_Area_1" localSheetId="0">Planilha!#REF!</definedName>
    <definedName name="Excel_BuiltIn_Print_Area_1">#REF!</definedName>
    <definedName name="Excel_BuiltIn_Print_Area_2">#REF!</definedName>
    <definedName name="_xlnm.Print_Titles" localSheetId="1">'Cronograma '!$1:$8</definedName>
    <definedName name="_xlnm.Print_Titles" localSheetId="0">Planilha!$1:$12</definedName>
  </definedNames>
  <calcPr calcId="144525"/>
</workbook>
</file>

<file path=xl/calcChain.xml><?xml version="1.0" encoding="utf-8"?>
<calcChain xmlns="http://schemas.openxmlformats.org/spreadsheetml/2006/main">
  <c r="B20" i="3" l="1"/>
  <c r="B17" i="3"/>
  <c r="B14" i="3"/>
  <c r="B11" i="3"/>
  <c r="I18" i="3"/>
  <c r="I21" i="3" l="1"/>
  <c r="I12" i="3"/>
  <c r="F11" i="1" l="1"/>
  <c r="C19" i="3" s="1"/>
  <c r="F9" i="1"/>
  <c r="F10" i="1"/>
  <c r="C16" i="3" s="1"/>
  <c r="E16" i="3" s="1"/>
  <c r="F12" i="1"/>
  <c r="C22" i="3" s="1"/>
  <c r="F22" i="3" l="1"/>
  <c r="E22" i="3"/>
  <c r="H22" i="3"/>
  <c r="G22" i="3"/>
  <c r="I22" i="3" s="1"/>
  <c r="F13" i="1"/>
  <c r="C13" i="3"/>
  <c r="G13" i="3" s="1"/>
  <c r="F19" i="3"/>
  <c r="E19" i="3"/>
  <c r="I19" i="3" s="1"/>
  <c r="H19" i="3"/>
  <c r="G19" i="3"/>
  <c r="H13" i="3"/>
  <c r="E13" i="3"/>
  <c r="E24" i="3" s="1"/>
  <c r="C23" i="3"/>
  <c r="G10" i="1"/>
  <c r="G9" i="1"/>
  <c r="G11" i="1"/>
  <c r="G12" i="1"/>
  <c r="C12" i="3" l="1"/>
  <c r="F13" i="3"/>
  <c r="C15" i="3"/>
  <c r="C21" i="3"/>
  <c r="C18" i="3"/>
  <c r="I13" i="3" l="1"/>
  <c r="E23" i="3" l="1"/>
  <c r="I15" i="3"/>
  <c r="H16" i="3"/>
  <c r="G16" i="3"/>
  <c r="F16" i="3"/>
  <c r="F24" i="3" l="1"/>
  <c r="F23" i="3" s="1"/>
  <c r="G24" i="3"/>
  <c r="G23" i="3" s="1"/>
  <c r="H24" i="3"/>
  <c r="H23" i="3" s="1"/>
  <c r="I16" i="3"/>
  <c r="I24" i="3" l="1"/>
  <c r="I23" i="3" s="1"/>
</calcChain>
</file>

<file path=xl/sharedStrings.xml><?xml version="1.0" encoding="utf-8"?>
<sst xmlns="http://schemas.openxmlformats.org/spreadsheetml/2006/main" count="52" uniqueCount="31">
  <si>
    <t>PREFEITURA DE JUIZ DE FORA</t>
  </si>
  <si>
    <t>SECRETARIA DE OBRAS</t>
  </si>
  <si>
    <t>SUBSECRETARIA DE COORDENAÇÃO E PROJETO</t>
  </si>
  <si>
    <t>PLANILHA ORÇAMENTÁRIA</t>
  </si>
  <si>
    <t>OBRA:</t>
  </si>
  <si>
    <t>USINAGEM PARA PAVIMENTAÇÃO DE DIVERSAS RUAS - FINISA (com desoneração)</t>
  </si>
  <si>
    <t>ITEM</t>
  </si>
  <si>
    <t>DESCRIÇÃO</t>
  </si>
  <si>
    <t>UNID</t>
  </si>
  <si>
    <t>QTD</t>
  </si>
  <si>
    <t>PREÇO TOTAL COM LDI</t>
  </si>
  <si>
    <t>%</t>
  </si>
  <si>
    <t>TOTAL</t>
  </si>
  <si>
    <t>CRONOGRAMA FÍSICO - FINANCEIRO</t>
  </si>
  <si>
    <t>ETAPAS/DESCRIÇÃO</t>
  </si>
  <si>
    <t>FINANC.</t>
  </si>
  <si>
    <t>MÊS 1</t>
  </si>
  <si>
    <t>MÊS 2</t>
  </si>
  <si>
    <t>MÊS 3</t>
  </si>
  <si>
    <t>MÊS 4</t>
  </si>
  <si>
    <t>Físico</t>
  </si>
  <si>
    <t>R$</t>
  </si>
  <si>
    <t xml:space="preserve">TOTAL </t>
  </si>
  <si>
    <t>DATA: 22/05/2020</t>
  </si>
  <si>
    <t xml:space="preserve">PREÇO UNITÁRIO </t>
  </si>
  <si>
    <t>Vila Ideal/ Solidariedade</t>
  </si>
  <si>
    <t>Santa Cecília</t>
  </si>
  <si>
    <t>São Benedito</t>
  </si>
  <si>
    <t>Santa Luzia</t>
  </si>
  <si>
    <t>Unid.</t>
  </si>
  <si>
    <t>Elaboração de Projetos de Contenção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</si>
</sst>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&quot;R$ &quot;* #,##0.00_);_(&quot;R$ &quot;* \(#,##0.00\);_(&quot;R$ &quot;* &quot;-&quot;??_);_(@_)"/>
    <numFmt numFmtId="165" formatCode="&quot;R$&quot;\ #,##0.00"/>
    <numFmt numFmtId="166" formatCode="_-* #,##0.00\ &quot;DM&quot;_-;\-* #,##0.00\ &quot;DM&quot;_-;_-* &quot;-&quot;??\ &quot;DM&quot;_-;_-@_-"/>
    <numFmt numFmtId="167" formatCode="_(* #,##0.00_);_(* \(#,##0.00\);_(* \-??_);_(@_)"/>
    <numFmt numFmtId="168" formatCode="&quot;R$ &quot;#,##0.00;[Red]&quot;R$ &quot;#,##0.00"/>
    <numFmt numFmtId="169" formatCode="&quot;R$&quot;\ #,##0.00;[Red]&quot;R$&quot;\ #,##0.00"/>
    <numFmt numFmtId="170" formatCode="#,##0.00;[Red]#,##0.00"/>
    <numFmt numFmtId="171" formatCode="#,##0.00000000;[Red]#,##0.00000000"/>
    <numFmt numFmtId="172" formatCode="_(* #,##0.00_);_(* \(#,##0.00\);_(* &quot;-&quot;??_);_(@_)"/>
    <numFmt numFmtId="173" formatCode="0.00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3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sz val="12"/>
      <color rgb="FFFF000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5"/>
      <color indexed="56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</fills>
  <borders count="58">
    <border>
      <left/>
      <right/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/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</borders>
  <cellStyleXfs count="18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19" fillId="0" borderId="47" applyNumberFormat="0" applyFill="0" applyAlignment="0" applyProtection="0"/>
    <xf numFmtId="173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</cellStyleXfs>
  <cellXfs count="129">
    <xf numFmtId="0" fontId="0" fillId="0" borderId="0" xfId="0"/>
    <xf numFmtId="0" fontId="4" fillId="0" borderId="0" xfId="2" applyFont="1" applyProtection="1"/>
    <xf numFmtId="0" fontId="6" fillId="0" borderId="9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4" fillId="2" borderId="9" xfId="3" applyFont="1" applyFill="1" applyBorder="1" applyAlignment="1">
      <alignment horizontal="center" vertical="center" wrapText="1"/>
    </xf>
    <xf numFmtId="0" fontId="9" fillId="0" borderId="9" xfId="2" applyFont="1" applyBorder="1" applyAlignment="1" applyProtection="1">
      <alignment horizontal="center"/>
    </xf>
    <xf numFmtId="164" fontId="9" fillId="0" borderId="9" xfId="3" applyFont="1" applyBorder="1" applyAlignment="1" applyProtection="1">
      <alignment horizontal="center"/>
    </xf>
    <xf numFmtId="10" fontId="4" fillId="0" borderId="9" xfId="4" applyNumberFormat="1" applyFont="1" applyBorder="1" applyAlignment="1" applyProtection="1">
      <alignment horizontal="center"/>
    </xf>
    <xf numFmtId="0" fontId="9" fillId="0" borderId="0" xfId="2" applyFont="1" applyProtection="1"/>
    <xf numFmtId="0" fontId="10" fillId="0" borderId="9" xfId="2" applyFont="1" applyBorder="1" applyAlignment="1" applyProtection="1">
      <alignment horizontal="center"/>
    </xf>
    <xf numFmtId="4" fontId="4" fillId="0" borderId="9" xfId="2" applyNumberFormat="1" applyFont="1" applyBorder="1" applyAlignment="1" applyProtection="1">
      <alignment horizontal="center"/>
    </xf>
    <xf numFmtId="164" fontId="4" fillId="0" borderId="9" xfId="3" applyFont="1" applyBorder="1" applyAlignment="1" applyProtection="1">
      <alignment horizontal="center"/>
    </xf>
    <xf numFmtId="164" fontId="4" fillId="0" borderId="9" xfId="1" applyFont="1" applyBorder="1" applyAlignment="1" applyProtection="1">
      <alignment horizontal="center"/>
    </xf>
    <xf numFmtId="0" fontId="9" fillId="0" borderId="9" xfId="2" applyFont="1" applyBorder="1" applyAlignment="1" applyProtection="1">
      <alignment horizontal="right" wrapText="1"/>
    </xf>
    <xf numFmtId="164" fontId="9" fillId="0" borderId="0" xfId="3" applyFont="1" applyProtection="1"/>
    <xf numFmtId="0" fontId="10" fillId="0" borderId="0" xfId="2" applyFont="1" applyAlignment="1" applyProtection="1">
      <alignment horizontal="center"/>
    </xf>
    <xf numFmtId="0" fontId="10" fillId="0" borderId="0" xfId="2" applyFont="1" applyAlignment="1" applyProtection="1">
      <alignment wrapText="1"/>
    </xf>
    <xf numFmtId="0" fontId="4" fillId="0" borderId="0" xfId="2" applyFont="1" applyAlignment="1" applyProtection="1">
      <alignment horizontal="center"/>
    </xf>
    <xf numFmtId="164" fontId="4" fillId="0" borderId="0" xfId="3" applyFont="1" applyAlignment="1" applyProtection="1">
      <alignment horizontal="center"/>
    </xf>
    <xf numFmtId="164" fontId="4" fillId="0" borderId="0" xfId="3" applyFont="1" applyProtection="1"/>
    <xf numFmtId="4" fontId="11" fillId="0" borderId="0" xfId="2" applyNumberFormat="1" applyFont="1" applyBorder="1" applyAlignment="1" applyProtection="1">
      <alignment horizontal="center" vertical="center" wrapText="1"/>
    </xf>
    <xf numFmtId="0" fontId="4" fillId="0" borderId="0" xfId="2" applyFont="1" applyAlignment="1" applyProtection="1">
      <alignment wrapText="1"/>
    </xf>
    <xf numFmtId="167" fontId="4" fillId="0" borderId="0" xfId="5" applyNumberFormat="1" applyFont="1" applyAlignment="1" applyProtection="1">
      <alignment wrapText="1"/>
    </xf>
    <xf numFmtId="4" fontId="10" fillId="0" borderId="0" xfId="2" applyNumberFormat="1" applyFont="1" applyAlignment="1" applyProtection="1">
      <alignment wrapText="1"/>
    </xf>
    <xf numFmtId="164" fontId="10" fillId="0" borderId="0" xfId="3" applyFont="1" applyAlignment="1" applyProtection="1">
      <alignment horizontal="center"/>
    </xf>
    <xf numFmtId="0" fontId="10" fillId="0" borderId="0" xfId="2" applyFont="1" applyProtection="1"/>
    <xf numFmtId="0" fontId="4" fillId="0" borderId="0" xfId="2"/>
    <xf numFmtId="168" fontId="17" fillId="4" borderId="36" xfId="7" applyNumberFormat="1" applyFont="1" applyFill="1" applyBorder="1" applyAlignment="1">
      <alignment horizontal="right" vertical="top" wrapText="1"/>
    </xf>
    <xf numFmtId="0" fontId="17" fillId="0" borderId="37" xfId="7" applyFont="1" applyBorder="1" applyAlignment="1">
      <alignment horizontal="center"/>
    </xf>
    <xf numFmtId="168" fontId="18" fillId="3" borderId="36" xfId="7" applyNumberFormat="1" applyFont="1" applyFill="1" applyBorder="1" applyAlignment="1">
      <alignment vertical="top" wrapText="1"/>
    </xf>
    <xf numFmtId="10" fontId="18" fillId="3" borderId="36" xfId="7" applyNumberFormat="1" applyFont="1" applyFill="1" applyBorder="1" applyAlignment="1">
      <alignment vertical="top" wrapText="1"/>
    </xf>
    <xf numFmtId="10" fontId="16" fillId="4" borderId="38" xfId="7" applyNumberFormat="1" applyFont="1" applyFill="1" applyBorder="1" applyAlignment="1">
      <alignment horizontal="center" vertical="top" wrapText="1"/>
    </xf>
    <xf numFmtId="0" fontId="17" fillId="0" borderId="39" xfId="7" applyFont="1" applyBorder="1" applyAlignment="1">
      <alignment horizontal="center"/>
    </xf>
    <xf numFmtId="10" fontId="18" fillId="0" borderId="38" xfId="7" applyNumberFormat="1" applyFont="1" applyFill="1" applyBorder="1" applyAlignment="1">
      <alignment horizontal="center" vertical="center" wrapText="1"/>
    </xf>
    <xf numFmtId="169" fontId="16" fillId="0" borderId="32" xfId="7" applyNumberFormat="1" applyFont="1" applyFill="1" applyBorder="1" applyAlignment="1">
      <alignment horizontal="right" vertical="center" wrapText="1"/>
    </xf>
    <xf numFmtId="170" fontId="17" fillId="0" borderId="20" xfId="7" applyNumberFormat="1" applyFont="1" applyBorder="1" applyAlignment="1">
      <alignment horizontal="center" vertical="center"/>
    </xf>
    <xf numFmtId="170" fontId="18" fillId="0" borderId="40" xfId="7" applyNumberFormat="1" applyFont="1" applyFill="1" applyBorder="1" applyAlignment="1">
      <alignment vertical="center" wrapText="1"/>
    </xf>
    <xf numFmtId="168" fontId="16" fillId="4" borderId="36" xfId="7" applyNumberFormat="1" applyFont="1" applyFill="1" applyBorder="1" applyAlignment="1">
      <alignment horizontal="right" vertical="top" wrapText="1"/>
    </xf>
    <xf numFmtId="0" fontId="17" fillId="0" borderId="42" xfId="7" applyFont="1" applyBorder="1" applyAlignment="1">
      <alignment horizontal="center"/>
    </xf>
    <xf numFmtId="168" fontId="17" fillId="3" borderId="36" xfId="7" applyNumberFormat="1" applyFont="1" applyFill="1" applyBorder="1" applyAlignment="1">
      <alignment vertical="top" wrapText="1"/>
    </xf>
    <xf numFmtId="10" fontId="17" fillId="3" borderId="36" xfId="7" applyNumberFormat="1" applyFont="1" applyFill="1" applyBorder="1" applyAlignment="1">
      <alignment vertical="top" wrapText="1"/>
    </xf>
    <xf numFmtId="168" fontId="16" fillId="0" borderId="32" xfId="7" applyNumberFormat="1" applyFont="1" applyFill="1" applyBorder="1" applyAlignment="1">
      <alignment horizontal="right" vertical="center" wrapText="1"/>
    </xf>
    <xf numFmtId="0" fontId="16" fillId="0" borderId="42" xfId="7" applyFont="1" applyBorder="1" applyAlignment="1">
      <alignment horizontal="center"/>
    </xf>
    <xf numFmtId="10" fontId="16" fillId="4" borderId="44" xfId="7" applyNumberFormat="1" applyFont="1" applyFill="1" applyBorder="1" applyAlignment="1">
      <alignment horizontal="center" vertical="center" wrapText="1"/>
    </xf>
    <xf numFmtId="170" fontId="16" fillId="0" borderId="18" xfId="7" applyNumberFormat="1" applyFont="1" applyBorder="1" applyAlignment="1">
      <alignment horizontal="center" vertical="center"/>
    </xf>
    <xf numFmtId="165" fontId="16" fillId="4" borderId="46" xfId="7" applyNumberFormat="1" applyFont="1" applyFill="1" applyBorder="1" applyAlignment="1">
      <alignment vertical="center" wrapText="1"/>
    </xf>
    <xf numFmtId="0" fontId="9" fillId="4" borderId="16" xfId="7" applyFont="1" applyFill="1" applyBorder="1" applyAlignment="1">
      <alignment horizontal="center" vertical="center" wrapText="1"/>
    </xf>
    <xf numFmtId="0" fontId="9" fillId="4" borderId="0" xfId="7" applyFont="1" applyFill="1" applyBorder="1" applyAlignment="1">
      <alignment horizontal="center" vertical="center" wrapText="1"/>
    </xf>
    <xf numFmtId="168" fontId="9" fillId="4" borderId="0" xfId="7" applyNumberFormat="1" applyFont="1" applyFill="1" applyBorder="1" applyAlignment="1">
      <alignment horizontal="right" vertical="center" wrapText="1"/>
    </xf>
    <xf numFmtId="171" fontId="9" fillId="0" borderId="0" xfId="7" applyNumberFormat="1" applyFont="1" applyBorder="1" applyAlignment="1">
      <alignment horizontal="center" vertical="center"/>
    </xf>
    <xf numFmtId="170" fontId="9" fillId="4" borderId="0" xfId="7" applyNumberFormat="1" applyFont="1" applyFill="1" applyBorder="1" applyAlignment="1">
      <alignment vertical="center" wrapText="1"/>
    </xf>
    <xf numFmtId="0" fontId="4" fillId="4" borderId="0" xfId="7" applyFill="1" applyBorder="1"/>
    <xf numFmtId="0" fontId="4" fillId="4" borderId="0" xfId="7" applyFill="1"/>
    <xf numFmtId="0" fontId="4" fillId="4" borderId="0" xfId="7" applyFill="1" applyBorder="1" applyAlignment="1">
      <alignment wrapText="1"/>
    </xf>
    <xf numFmtId="0" fontId="4" fillId="0" borderId="0" xfId="2" applyBorder="1"/>
    <xf numFmtId="0" fontId="4" fillId="4" borderId="0" xfId="7" applyFill="1" applyAlignment="1">
      <alignment wrapText="1"/>
    </xf>
    <xf numFmtId="10" fontId="18" fillId="3" borderId="54" xfId="7" applyNumberFormat="1" applyFont="1" applyFill="1" applyBorder="1" applyAlignment="1">
      <alignment vertical="top" wrapText="1"/>
    </xf>
    <xf numFmtId="10" fontId="18" fillId="0" borderId="55" xfId="7" applyNumberFormat="1" applyFont="1" applyFill="1" applyBorder="1" applyAlignment="1">
      <alignment horizontal="center" vertical="center" wrapText="1"/>
    </xf>
    <xf numFmtId="170" fontId="18" fillId="0" borderId="56" xfId="7" applyNumberFormat="1" applyFont="1" applyFill="1" applyBorder="1" applyAlignment="1">
      <alignment vertical="center" wrapText="1"/>
    </xf>
    <xf numFmtId="10" fontId="17" fillId="3" borderId="54" xfId="7" applyNumberFormat="1" applyFont="1" applyFill="1" applyBorder="1" applyAlignment="1">
      <alignment vertical="top" wrapText="1"/>
    </xf>
    <xf numFmtId="10" fontId="16" fillId="4" borderId="57" xfId="7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6" fillId="4" borderId="23" xfId="7" applyFont="1" applyFill="1" applyBorder="1" applyAlignment="1">
      <alignment horizontal="center" vertical="center" wrapText="1"/>
    </xf>
    <xf numFmtId="0" fontId="16" fillId="4" borderId="43" xfId="7" applyFont="1" applyFill="1" applyBorder="1" applyAlignment="1">
      <alignment horizontal="center" vertical="center" wrapText="1"/>
    </xf>
    <xf numFmtId="0" fontId="16" fillId="4" borderId="17" xfId="7" applyFont="1" applyFill="1" applyBorder="1" applyAlignment="1">
      <alignment horizontal="center" vertical="center" wrapText="1"/>
    </xf>
    <xf numFmtId="0" fontId="16" fillId="4" borderId="45" xfId="7" applyFont="1" applyFill="1" applyBorder="1" applyAlignment="1">
      <alignment horizontal="center" vertical="center" wrapText="1"/>
    </xf>
    <xf numFmtId="168" fontId="16" fillId="4" borderId="41" xfId="7" applyNumberFormat="1" applyFont="1" applyFill="1" applyBorder="1" applyAlignment="1">
      <alignment horizontal="center" vertical="center" wrapText="1"/>
    </xf>
    <xf numFmtId="168" fontId="16" fillId="4" borderId="46" xfId="7" applyNumberFormat="1" applyFont="1" applyFill="1" applyBorder="1" applyAlignment="1">
      <alignment horizontal="center" vertical="center" wrapText="1"/>
    </xf>
    <xf numFmtId="0" fontId="16" fillId="4" borderId="28" xfId="7" applyFont="1" applyFill="1" applyBorder="1" applyAlignment="1">
      <alignment horizontal="center" vertical="center"/>
    </xf>
    <xf numFmtId="0" fontId="16" fillId="4" borderId="33" xfId="7" applyFont="1" applyFill="1" applyBorder="1" applyAlignment="1">
      <alignment horizontal="center" vertical="center"/>
    </xf>
    <xf numFmtId="0" fontId="16" fillId="0" borderId="35" xfId="7" applyFont="1" applyFill="1" applyBorder="1" applyAlignment="1">
      <alignment horizontal="center" vertical="center" wrapText="1"/>
    </xf>
    <xf numFmtId="1" fontId="16" fillId="0" borderId="36" xfId="7" applyNumberFormat="1" applyFont="1" applyFill="1" applyBorder="1" applyAlignment="1">
      <alignment horizontal="left" vertical="center" wrapText="1"/>
    </xf>
    <xf numFmtId="1" fontId="16" fillId="0" borderId="32" xfId="7" applyNumberFormat="1" applyFont="1" applyFill="1" applyBorder="1" applyAlignment="1">
      <alignment horizontal="left" vertical="center" wrapText="1"/>
    </xf>
    <xf numFmtId="1" fontId="16" fillId="0" borderId="41" xfId="7" applyNumberFormat="1" applyFont="1" applyFill="1" applyBorder="1" applyAlignment="1">
      <alignment horizontal="left" vertical="center" wrapText="1"/>
    </xf>
    <xf numFmtId="0" fontId="16" fillId="4" borderId="52" xfId="7" applyFont="1" applyFill="1" applyBorder="1" applyAlignment="1">
      <alignment horizontal="center" vertical="center"/>
    </xf>
    <xf numFmtId="0" fontId="16" fillId="4" borderId="53" xfId="7" applyFont="1" applyFill="1" applyBorder="1" applyAlignment="1">
      <alignment horizontal="center" vertical="center"/>
    </xf>
    <xf numFmtId="0" fontId="15" fillId="4" borderId="23" xfId="7" applyFont="1" applyFill="1" applyBorder="1" applyAlignment="1">
      <alignment horizontal="center" vertical="center"/>
    </xf>
    <xf numFmtId="0" fontId="15" fillId="4" borderId="24" xfId="7" applyFont="1" applyFill="1" applyBorder="1" applyAlignment="1">
      <alignment horizontal="center" vertical="center"/>
    </xf>
    <xf numFmtId="0" fontId="15" fillId="4" borderId="51" xfId="7" applyFont="1" applyFill="1" applyBorder="1" applyAlignment="1">
      <alignment horizontal="center" vertical="center"/>
    </xf>
    <xf numFmtId="0" fontId="16" fillId="4" borderId="25" xfId="7" applyFont="1" applyFill="1" applyBorder="1" applyAlignment="1">
      <alignment horizontal="center" vertical="center"/>
    </xf>
    <xf numFmtId="0" fontId="16" fillId="4" borderId="30" xfId="7" applyFont="1" applyFill="1" applyBorder="1" applyAlignment="1">
      <alignment horizontal="center" vertical="center"/>
    </xf>
    <xf numFmtId="0" fontId="16" fillId="4" borderId="26" xfId="7" applyFont="1" applyFill="1" applyBorder="1" applyAlignment="1">
      <alignment horizontal="center" vertical="center"/>
    </xf>
    <xf numFmtId="0" fontId="16" fillId="4" borderId="31" xfId="7" applyFont="1" applyFill="1" applyBorder="1" applyAlignment="1">
      <alignment horizontal="center" vertical="center"/>
    </xf>
    <xf numFmtId="0" fontId="16" fillId="4" borderId="27" xfId="7" applyFont="1" applyFill="1" applyBorder="1" applyAlignment="1">
      <alignment horizontal="center" vertical="center" wrapText="1"/>
    </xf>
    <xf numFmtId="0" fontId="16" fillId="4" borderId="32" xfId="7" applyFont="1" applyFill="1" applyBorder="1" applyAlignment="1">
      <alignment horizontal="center" vertical="center" wrapText="1"/>
    </xf>
    <xf numFmtId="0" fontId="16" fillId="4" borderId="28" xfId="7" applyFont="1" applyFill="1" applyBorder="1" applyAlignment="1">
      <alignment horizontal="center" vertical="center" wrapText="1"/>
    </xf>
    <xf numFmtId="0" fontId="16" fillId="4" borderId="33" xfId="7" applyFont="1" applyFill="1" applyBorder="1" applyAlignment="1">
      <alignment horizontal="center" vertical="center" wrapText="1"/>
    </xf>
    <xf numFmtId="0" fontId="16" fillId="4" borderId="29" xfId="7" applyFont="1" applyFill="1" applyBorder="1" applyAlignment="1">
      <alignment horizontal="center" vertical="center"/>
    </xf>
    <xf numFmtId="0" fontId="16" fillId="4" borderId="34" xfId="7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" vertical="center"/>
    </xf>
    <xf numFmtId="0" fontId="8" fillId="0" borderId="22" xfId="2" applyFont="1" applyBorder="1" applyAlignment="1">
      <alignment horizontal="center" vertical="center"/>
    </xf>
    <xf numFmtId="0" fontId="8" fillId="0" borderId="50" xfId="2" applyFont="1" applyBorder="1" applyAlignment="1">
      <alignment horizontal="center" vertical="center"/>
    </xf>
    <xf numFmtId="0" fontId="13" fillId="0" borderId="1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0" fontId="12" fillId="0" borderId="0" xfId="2" applyFont="1" applyBorder="1" applyAlignment="1">
      <alignment horizontal="center" vertical="center"/>
    </xf>
    <xf numFmtId="0" fontId="12" fillId="0" borderId="48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8" fillId="0" borderId="20" xfId="2" applyFont="1" applyBorder="1" applyAlignment="1">
      <alignment horizontal="center" vertical="center"/>
    </xf>
    <xf numFmtId="0" fontId="8" fillId="0" borderId="49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4" fillId="0" borderId="50" xfId="2" applyFont="1" applyBorder="1" applyAlignment="1">
      <alignment horizontal="center" vertical="center"/>
    </xf>
    <xf numFmtId="164" fontId="2" fillId="2" borderId="9" xfId="3" applyFont="1" applyFill="1" applyBorder="1" applyAlignment="1">
      <alignment horizontal="center" vertical="center" wrapText="1"/>
    </xf>
    <xf numFmtId="0" fontId="2" fillId="0" borderId="9" xfId="2" applyFont="1" applyBorder="1" applyAlignment="1" applyProtection="1">
      <alignment wrapText="1"/>
    </xf>
    <xf numFmtId="0" fontId="2" fillId="0" borderId="9" xfId="2" applyFont="1" applyBorder="1" applyAlignment="1" applyProtection="1">
      <alignment horizontal="center"/>
    </xf>
    <xf numFmtId="0" fontId="12" fillId="0" borderId="21" xfId="7" applyFont="1" applyFill="1" applyBorder="1" applyAlignment="1">
      <alignment horizontal="left" vertical="center" wrapText="1"/>
    </xf>
    <xf numFmtId="0" fontId="12" fillId="0" borderId="22" xfId="7" applyFont="1" applyFill="1" applyBorder="1" applyAlignment="1">
      <alignment horizontal="left" vertical="center" wrapText="1"/>
    </xf>
    <xf numFmtId="0" fontId="12" fillId="0" borderId="50" xfId="7" applyFont="1" applyFill="1" applyBorder="1" applyAlignment="1">
      <alignment horizontal="left" vertical="center" wrapText="1"/>
    </xf>
  </cellXfs>
  <cellStyles count="18">
    <cellStyle name="Moeda" xfId="1" builtinId="4"/>
    <cellStyle name="Moeda 2" xfId="3"/>
    <cellStyle name="Moeda 3" xfId="8"/>
    <cellStyle name="Normal" xfId="0" builtinId="0"/>
    <cellStyle name="Normal 2" xfId="2"/>
    <cellStyle name="Normal 2 2" xfId="7"/>
    <cellStyle name="Normal 3 2" xfId="6"/>
    <cellStyle name="Porcentagem 2" xfId="9"/>
    <cellStyle name="Porcentagem 3" xfId="10"/>
    <cellStyle name="Porcentagem 4" xfId="4"/>
    <cellStyle name="Porcentagem 5" xfId="11"/>
    <cellStyle name="Separador de milhares 2 2" xfId="12"/>
    <cellStyle name="Separador de milhares 3" xfId="13"/>
    <cellStyle name="Separador de milhares 4" xfId="5"/>
    <cellStyle name="Título 1 1" xfId="14"/>
    <cellStyle name="Vírgula 2" xfId="15"/>
    <cellStyle name="Vírgula 3" xfId="16"/>
    <cellStyle name="Vírgula 4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66675</xdr:rowOff>
    </xdr:from>
    <xdr:to>
      <xdr:col>1</xdr:col>
      <xdr:colOff>1543050</xdr:colOff>
      <xdr:row>2</xdr:row>
      <xdr:rowOff>180975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6675"/>
          <a:ext cx="21431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66675</xdr:rowOff>
    </xdr:from>
    <xdr:to>
      <xdr:col>2</xdr:col>
      <xdr:colOff>752475</xdr:colOff>
      <xdr:row>2</xdr:row>
      <xdr:rowOff>104775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66675"/>
          <a:ext cx="21431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34"/>
  <sheetViews>
    <sheetView showZeros="0" zoomScaleNormal="100" zoomScaleSheetLayoutView="93" workbookViewId="0">
      <selection activeCell="D9" sqref="D9:D12"/>
    </sheetView>
  </sheetViews>
  <sheetFormatPr defaultRowHeight="15" customHeight="1" x14ac:dyDescent="0.2"/>
  <cols>
    <col min="1" max="1" width="10.140625" style="16" bestFit="1" customWidth="1"/>
    <col min="2" max="2" width="57.140625" style="17" customWidth="1"/>
    <col min="3" max="3" width="9.140625" style="16"/>
    <col min="4" max="4" width="10.140625" style="16" bestFit="1" customWidth="1"/>
    <col min="5" max="6" width="16.85546875" style="25" bestFit="1" customWidth="1"/>
    <col min="7" max="7" width="9.140625" style="16"/>
    <col min="8" max="8" width="16.85546875" style="26" bestFit="1" customWidth="1"/>
    <col min="9" max="9" width="18.140625" style="26" bestFit="1" customWidth="1"/>
    <col min="10" max="242" width="9.140625" style="26"/>
    <col min="243" max="16384" width="9.140625" style="1"/>
  </cols>
  <sheetData>
    <row r="1" spans="1:242" ht="15" customHeight="1" x14ac:dyDescent="0.2">
      <c r="A1" s="67" t="s">
        <v>0</v>
      </c>
      <c r="B1" s="68"/>
      <c r="C1" s="68"/>
      <c r="D1" s="68"/>
      <c r="E1" s="68"/>
      <c r="F1" s="68"/>
      <c r="G1" s="69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</row>
    <row r="2" spans="1:242" ht="15" customHeight="1" x14ac:dyDescent="0.2">
      <c r="A2" s="70" t="s">
        <v>1</v>
      </c>
      <c r="B2" s="71"/>
      <c r="C2" s="71"/>
      <c r="D2" s="71"/>
      <c r="E2" s="71"/>
      <c r="F2" s="71"/>
      <c r="G2" s="7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</row>
    <row r="3" spans="1:242" ht="15" customHeight="1" x14ac:dyDescent="0.2">
      <c r="A3" s="73" t="s">
        <v>2</v>
      </c>
      <c r="B3" s="74"/>
      <c r="C3" s="74"/>
      <c r="D3" s="74"/>
      <c r="E3" s="74"/>
      <c r="F3" s="74"/>
      <c r="G3" s="7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</row>
    <row r="4" spans="1:242" ht="15" customHeight="1" x14ac:dyDescent="0.2">
      <c r="A4" s="76"/>
      <c r="B4" s="77"/>
      <c r="C4" s="77"/>
      <c r="D4" s="77"/>
      <c r="E4" s="77"/>
      <c r="F4" s="77"/>
      <c r="G4" s="7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</row>
    <row r="5" spans="1:242" ht="15" customHeight="1" x14ac:dyDescent="0.2">
      <c r="A5" s="79" t="s">
        <v>3</v>
      </c>
      <c r="B5" s="79"/>
      <c r="C5" s="79"/>
      <c r="D5" s="79"/>
      <c r="E5" s="79"/>
      <c r="F5" s="79"/>
      <c r="G5" s="79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</row>
    <row r="6" spans="1:242" ht="15" customHeight="1" x14ac:dyDescent="0.2">
      <c r="A6" s="80"/>
      <c r="B6" s="80"/>
      <c r="C6" s="80"/>
      <c r="D6" s="80"/>
      <c r="E6" s="80"/>
      <c r="F6" s="80"/>
      <c r="G6" s="80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</row>
    <row r="7" spans="1:242" ht="15" customHeight="1" x14ac:dyDescent="0.2">
      <c r="A7" s="2" t="s">
        <v>4</v>
      </c>
      <c r="B7" s="63" t="s">
        <v>5</v>
      </c>
      <c r="C7" s="64"/>
      <c r="D7" s="65"/>
      <c r="E7" s="62"/>
      <c r="F7" s="66" t="s">
        <v>23</v>
      </c>
      <c r="G7" s="6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</row>
    <row r="8" spans="1:242" ht="52.5" customHeight="1" x14ac:dyDescent="0.2">
      <c r="A8" s="3" t="s">
        <v>6</v>
      </c>
      <c r="B8" s="4" t="s">
        <v>7</v>
      </c>
      <c r="C8" s="3" t="s">
        <v>8</v>
      </c>
      <c r="D8" s="3" t="s">
        <v>9</v>
      </c>
      <c r="E8" s="123" t="s">
        <v>24</v>
      </c>
      <c r="F8" s="5" t="s">
        <v>10</v>
      </c>
      <c r="G8" s="4" t="s">
        <v>11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</row>
    <row r="9" spans="1:242" ht="12.75" x14ac:dyDescent="0.2">
      <c r="A9" s="10">
        <v>1</v>
      </c>
      <c r="B9" s="124" t="s">
        <v>25</v>
      </c>
      <c r="C9" s="125" t="s">
        <v>29</v>
      </c>
      <c r="D9" s="11"/>
      <c r="E9" s="13"/>
      <c r="F9" s="12">
        <f>D9*E9</f>
        <v>0</v>
      </c>
      <c r="G9" s="8" t="e">
        <f>F9/$F$13</f>
        <v>#DIV/0!</v>
      </c>
      <c r="H9" s="1"/>
      <c r="I9" s="9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</row>
    <row r="10" spans="1:242" ht="12.75" x14ac:dyDescent="0.2">
      <c r="A10" s="10">
        <v>2</v>
      </c>
      <c r="B10" s="124" t="s">
        <v>28</v>
      </c>
      <c r="C10" s="125" t="s">
        <v>29</v>
      </c>
      <c r="D10" s="11"/>
      <c r="E10" s="13"/>
      <c r="F10" s="12">
        <f>D10*E10</f>
        <v>0</v>
      </c>
      <c r="G10" s="8" t="e">
        <f>F10/$F$13</f>
        <v>#DIV/0!</v>
      </c>
      <c r="H10" s="1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</row>
    <row r="11" spans="1:242" ht="12.75" x14ac:dyDescent="0.2">
      <c r="A11" s="10">
        <v>3</v>
      </c>
      <c r="B11" s="124" t="s">
        <v>26</v>
      </c>
      <c r="C11" s="125" t="s">
        <v>29</v>
      </c>
      <c r="D11" s="11"/>
      <c r="E11" s="13"/>
      <c r="F11" s="12">
        <f>D11*E11</f>
        <v>0</v>
      </c>
      <c r="G11" s="8" t="e">
        <f>F11/$F$13</f>
        <v>#DIV/0!</v>
      </c>
      <c r="H11" s="1"/>
      <c r="I11" s="9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</row>
    <row r="12" spans="1:242" ht="12.75" x14ac:dyDescent="0.2">
      <c r="A12" s="10">
        <v>4</v>
      </c>
      <c r="B12" s="124" t="s">
        <v>27</v>
      </c>
      <c r="C12" s="125" t="s">
        <v>29</v>
      </c>
      <c r="D12" s="11"/>
      <c r="E12" s="13"/>
      <c r="F12" s="12">
        <f>D12*E12</f>
        <v>0</v>
      </c>
      <c r="G12" s="8" t="e">
        <f>F12/$F$13</f>
        <v>#DIV/0!</v>
      </c>
      <c r="H12" s="1"/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</row>
    <row r="13" spans="1:242" s="9" customFormat="1" ht="15" customHeight="1" x14ac:dyDescent="0.2">
      <c r="A13" s="6"/>
      <c r="B13" s="14" t="s">
        <v>12</v>
      </c>
      <c r="C13" s="6"/>
      <c r="D13" s="6"/>
      <c r="E13" s="7"/>
      <c r="F13" s="7">
        <f>F9+F10+F11+F12</f>
        <v>0</v>
      </c>
      <c r="G13" s="6"/>
      <c r="H13" s="15"/>
    </row>
    <row r="14" spans="1:242" ht="15" customHeight="1" x14ac:dyDescent="0.2">
      <c r="C14" s="18"/>
      <c r="D14" s="18"/>
      <c r="E14" s="19"/>
      <c r="F14" s="19"/>
      <c r="G14" s="18"/>
      <c r="H14" s="20"/>
      <c r="I14" s="2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</row>
    <row r="15" spans="1:242" ht="15" customHeight="1" x14ac:dyDescent="0.2">
      <c r="A15" s="21"/>
      <c r="B15" s="22"/>
      <c r="C15" s="18"/>
      <c r="D15" s="18"/>
      <c r="E15" s="19"/>
      <c r="F15" s="19"/>
      <c r="G15" s="1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</row>
    <row r="16" spans="1:242" ht="15" customHeight="1" x14ac:dyDescent="0.2">
      <c r="B16" s="22"/>
      <c r="C16" s="18"/>
      <c r="D16" s="18"/>
      <c r="E16" s="19"/>
      <c r="F16" s="19"/>
      <c r="G16" s="1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</row>
    <row r="17" spans="2:242" ht="15" customHeight="1" x14ac:dyDescent="0.2">
      <c r="B17" s="22"/>
      <c r="C17" s="18"/>
      <c r="D17" s="18"/>
      <c r="E17" s="19"/>
      <c r="F17" s="19"/>
      <c r="G17" s="18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</row>
    <row r="18" spans="2:242" ht="15" customHeight="1" x14ac:dyDescent="0.2">
      <c r="B18" s="22"/>
      <c r="C18" s="18"/>
      <c r="D18" s="18"/>
      <c r="E18" s="19"/>
      <c r="F18" s="19"/>
      <c r="G18" s="1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</row>
    <row r="19" spans="2:242" ht="15" customHeight="1" x14ac:dyDescent="0.2">
      <c r="B19" s="22"/>
      <c r="C19" s="18"/>
      <c r="D19" s="18"/>
      <c r="E19" s="19"/>
      <c r="F19" s="19"/>
      <c r="G19" s="1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</row>
    <row r="20" spans="2:242" ht="15" customHeight="1" x14ac:dyDescent="0.2">
      <c r="C20" s="18"/>
      <c r="D20" s="18"/>
      <c r="E20" s="19"/>
      <c r="F20" s="19"/>
      <c r="G20" s="18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</row>
    <row r="21" spans="2:242" ht="15" customHeight="1" x14ac:dyDescent="0.2">
      <c r="B21" s="23"/>
      <c r="C21" s="18"/>
      <c r="D21" s="18"/>
      <c r="E21" s="19"/>
      <c r="F21" s="19"/>
      <c r="G21" s="1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</row>
    <row r="22" spans="2:242" ht="15" customHeight="1" x14ac:dyDescent="0.2">
      <c r="C22" s="18"/>
      <c r="D22" s="18"/>
      <c r="E22" s="19"/>
      <c r="F22" s="19"/>
      <c r="G22" s="1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</row>
    <row r="23" spans="2:242" ht="15" customHeight="1" x14ac:dyDescent="0.2">
      <c r="C23" s="18"/>
      <c r="D23" s="18"/>
      <c r="E23" s="19"/>
      <c r="F23" s="19"/>
      <c r="G23" s="18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</row>
    <row r="24" spans="2:242" ht="15" customHeight="1" x14ac:dyDescent="0.2">
      <c r="B24" s="24"/>
      <c r="C24" s="18"/>
      <c r="D24" s="18"/>
      <c r="E24" s="19"/>
      <c r="F24" s="19"/>
      <c r="G24" s="18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</row>
    <row r="25" spans="2:242" ht="15" customHeight="1" x14ac:dyDescent="0.2">
      <c r="C25" s="18"/>
      <c r="D25" s="18"/>
      <c r="E25" s="19"/>
      <c r="F25" s="19"/>
      <c r="G25" s="18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</row>
    <row r="26" spans="2:242" ht="15" customHeight="1" x14ac:dyDescent="0.2">
      <c r="C26" s="18"/>
      <c r="D26" s="18"/>
      <c r="E26" s="19"/>
      <c r="F26" s="19"/>
      <c r="G26" s="18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</row>
    <row r="27" spans="2:242" ht="15" customHeight="1" x14ac:dyDescent="0.2">
      <c r="C27" s="18"/>
      <c r="D27" s="18"/>
      <c r="E27" s="19"/>
      <c r="F27" s="19"/>
      <c r="G27" s="18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</row>
    <row r="28" spans="2:242" ht="15" customHeight="1" x14ac:dyDescent="0.2">
      <c r="C28" s="18"/>
      <c r="D28" s="18"/>
      <c r="E28" s="19"/>
      <c r="F28" s="19"/>
      <c r="G28" s="18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</row>
    <row r="29" spans="2:242" ht="15" customHeight="1" x14ac:dyDescent="0.2">
      <c r="C29" s="18"/>
      <c r="D29" s="18"/>
      <c r="E29" s="19"/>
      <c r="F29" s="19"/>
      <c r="G29" s="1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</row>
    <row r="30" spans="2:242" ht="15" customHeight="1" x14ac:dyDescent="0.2">
      <c r="C30" s="18"/>
      <c r="D30" s="18"/>
      <c r="E30" s="19"/>
      <c r="F30" s="19"/>
      <c r="G30" s="1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</row>
    <row r="31" spans="2:242" ht="15" customHeight="1" x14ac:dyDescent="0.2">
      <c r="C31" s="18"/>
      <c r="D31" s="18"/>
      <c r="E31" s="19"/>
      <c r="F31" s="19"/>
      <c r="G31" s="1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</row>
    <row r="32" spans="2:242" ht="15" customHeight="1" x14ac:dyDescent="0.2">
      <c r="C32" s="18"/>
      <c r="D32" s="18"/>
      <c r="E32" s="19"/>
      <c r="F32" s="19"/>
      <c r="G32" s="1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</row>
    <row r="33" spans="3:242" ht="15" customHeight="1" x14ac:dyDescent="0.2">
      <c r="C33" s="18"/>
      <c r="D33" s="18"/>
      <c r="E33" s="19"/>
      <c r="F33" s="19"/>
      <c r="G33" s="1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</row>
    <row r="34" spans="3:242" ht="15" customHeight="1" x14ac:dyDescent="0.2">
      <c r="C34" s="18"/>
      <c r="D34" s="18"/>
      <c r="E34" s="19"/>
      <c r="F34" s="19"/>
      <c r="G34" s="1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</row>
  </sheetData>
  <sheetProtection deleteRows="0" selectLockedCells="1"/>
  <mergeCells count="8">
    <mergeCell ref="B7:D7"/>
    <mergeCell ref="F7:G7"/>
    <mergeCell ref="A1:G1"/>
    <mergeCell ref="A2:G2"/>
    <mergeCell ref="A3:G3"/>
    <mergeCell ref="A4:G4"/>
    <mergeCell ref="A5:G5"/>
    <mergeCell ref="A6:G6"/>
  </mergeCells>
  <printOptions horizontalCentered="1"/>
  <pageMargins left="0.39370078740157483" right="0.23622047244094491" top="0.74803149606299213" bottom="0.74803149606299213" header="0.31496062992125984" footer="0.31496062992125984"/>
  <pageSetup paperSize="9" firstPageNumber="0" fitToHeight="0" orientation="landscape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topLeftCell="A5" zoomScale="115" zoomScaleNormal="115" workbookViewId="0">
      <selection activeCell="E12" sqref="E12:H12"/>
    </sheetView>
  </sheetViews>
  <sheetFormatPr defaultRowHeight="12.75" x14ac:dyDescent="0.2"/>
  <cols>
    <col min="1" max="1" width="4.85546875" style="53" customWidth="1"/>
    <col min="2" max="2" width="18" style="53" bestFit="1" customWidth="1"/>
    <col min="3" max="3" width="14.85546875" style="56" bestFit="1" customWidth="1"/>
    <col min="4" max="4" width="7.42578125" style="56" bestFit="1" customWidth="1"/>
    <col min="5" max="9" width="13.85546875" style="53" bestFit="1" customWidth="1"/>
    <col min="10" max="10" width="9.140625" style="27"/>
    <col min="11" max="11" width="12" style="27" bestFit="1" customWidth="1"/>
    <col min="12" max="16384" width="9.140625" style="27"/>
  </cols>
  <sheetData>
    <row r="1" spans="1:9" ht="20.25" x14ac:dyDescent="0.2">
      <c r="A1" s="111" t="s">
        <v>0</v>
      </c>
      <c r="B1" s="112"/>
      <c r="C1" s="112"/>
      <c r="D1" s="112"/>
      <c r="E1" s="112"/>
      <c r="F1" s="112"/>
      <c r="G1" s="112"/>
      <c r="H1" s="112"/>
      <c r="I1" s="113"/>
    </row>
    <row r="2" spans="1:9" ht="15.75" x14ac:dyDescent="0.2">
      <c r="A2" s="114" t="s">
        <v>1</v>
      </c>
      <c r="B2" s="115"/>
      <c r="C2" s="115"/>
      <c r="D2" s="115"/>
      <c r="E2" s="115"/>
      <c r="F2" s="115"/>
      <c r="G2" s="115"/>
      <c r="H2" s="115"/>
      <c r="I2" s="116"/>
    </row>
    <row r="3" spans="1:9" ht="15.75" thickBot="1" x14ac:dyDescent="0.25">
      <c r="A3" s="117" t="s">
        <v>2</v>
      </c>
      <c r="B3" s="118"/>
      <c r="C3" s="118"/>
      <c r="D3" s="118"/>
      <c r="E3" s="118"/>
      <c r="F3" s="118"/>
      <c r="G3" s="118"/>
      <c r="H3" s="118"/>
      <c r="I3" s="119"/>
    </row>
    <row r="4" spans="1:9" ht="15.75" thickBot="1" x14ac:dyDescent="0.25">
      <c r="A4" s="108"/>
      <c r="B4" s="109"/>
      <c r="C4" s="109"/>
      <c r="D4" s="109"/>
      <c r="E4" s="109"/>
      <c r="F4" s="109"/>
      <c r="G4" s="109"/>
      <c r="H4" s="109"/>
      <c r="I4" s="110"/>
    </row>
    <row r="5" spans="1:9" ht="17.25" thickBot="1" x14ac:dyDescent="0.25">
      <c r="A5" s="120" t="s">
        <v>13</v>
      </c>
      <c r="B5" s="121"/>
      <c r="C5" s="121"/>
      <c r="D5" s="121"/>
      <c r="E5" s="121"/>
      <c r="F5" s="121"/>
      <c r="G5" s="121"/>
      <c r="H5" s="121"/>
      <c r="I5" s="122"/>
    </row>
    <row r="6" spans="1:9" ht="15.75" thickBot="1" x14ac:dyDescent="0.25">
      <c r="A6" s="108"/>
      <c r="B6" s="109"/>
      <c r="C6" s="109"/>
      <c r="D6" s="109"/>
      <c r="E6" s="109"/>
      <c r="F6" s="109"/>
      <c r="G6" s="109"/>
      <c r="H6" s="109"/>
      <c r="I6" s="110"/>
    </row>
    <row r="7" spans="1:9" ht="16.5" customHeight="1" thickBot="1" x14ac:dyDescent="0.25">
      <c r="A7" s="126" t="s">
        <v>30</v>
      </c>
      <c r="B7" s="127"/>
      <c r="C7" s="127"/>
      <c r="D7" s="127"/>
      <c r="E7" s="127"/>
      <c r="F7" s="127"/>
      <c r="G7" s="127"/>
      <c r="H7" s="127"/>
      <c r="I7" s="128"/>
    </row>
    <row r="8" spans="1:9" ht="16.5" thickBot="1" x14ac:dyDescent="0.25">
      <c r="A8" s="95"/>
      <c r="B8" s="96"/>
      <c r="C8" s="96"/>
      <c r="D8" s="96"/>
      <c r="E8" s="96"/>
      <c r="F8" s="96"/>
      <c r="G8" s="96"/>
      <c r="H8" s="96"/>
      <c r="I8" s="97"/>
    </row>
    <row r="9" spans="1:9" ht="13.5" thickBot="1" x14ac:dyDescent="0.25">
      <c r="A9" s="98" t="s">
        <v>6</v>
      </c>
      <c r="B9" s="100" t="s">
        <v>14</v>
      </c>
      <c r="C9" s="102" t="s">
        <v>12</v>
      </c>
      <c r="D9" s="104" t="s">
        <v>15</v>
      </c>
      <c r="E9" s="106" t="s">
        <v>16</v>
      </c>
      <c r="F9" s="87" t="s">
        <v>17</v>
      </c>
      <c r="G9" s="87" t="s">
        <v>18</v>
      </c>
      <c r="H9" s="87" t="s">
        <v>19</v>
      </c>
      <c r="I9" s="93" t="s">
        <v>12</v>
      </c>
    </row>
    <row r="10" spans="1:9" ht="13.5" thickBot="1" x14ac:dyDescent="0.25">
      <c r="A10" s="99"/>
      <c r="B10" s="101"/>
      <c r="C10" s="103"/>
      <c r="D10" s="105"/>
      <c r="E10" s="107"/>
      <c r="F10" s="88"/>
      <c r="G10" s="88"/>
      <c r="H10" s="88"/>
      <c r="I10" s="94"/>
    </row>
    <row r="11" spans="1:9" ht="13.5" thickBot="1" x14ac:dyDescent="0.25">
      <c r="A11" s="89">
        <v>1</v>
      </c>
      <c r="B11" s="90" t="str">
        <f>Planilha!B9</f>
        <v>Vila Ideal/ Solidariedade</v>
      </c>
      <c r="C11" s="28"/>
      <c r="D11" s="29" t="s">
        <v>20</v>
      </c>
      <c r="E11" s="30"/>
      <c r="F11" s="31"/>
      <c r="G11" s="31"/>
      <c r="H11" s="31"/>
      <c r="I11" s="57"/>
    </row>
    <row r="12" spans="1:9" ht="13.5" thickBot="1" x14ac:dyDescent="0.25">
      <c r="A12" s="89"/>
      <c r="B12" s="90"/>
      <c r="C12" s="32" t="e">
        <f>C13/C$23</f>
        <v>#DIV/0!</v>
      </c>
      <c r="D12" s="33" t="s">
        <v>11</v>
      </c>
      <c r="E12" s="34">
        <v>0.3</v>
      </c>
      <c r="F12" s="34">
        <v>0.4</v>
      </c>
      <c r="G12" s="34">
        <v>0.2</v>
      </c>
      <c r="H12" s="34">
        <v>0.1</v>
      </c>
      <c r="I12" s="58">
        <f>SUM(E12:H12)</f>
        <v>0.99999999999999989</v>
      </c>
    </row>
    <row r="13" spans="1:9" ht="13.5" thickBot="1" x14ac:dyDescent="0.25">
      <c r="A13" s="89"/>
      <c r="B13" s="91"/>
      <c r="C13" s="35">
        <f>Planilha!F9</f>
        <v>0</v>
      </c>
      <c r="D13" s="36" t="s">
        <v>21</v>
      </c>
      <c r="E13" s="37">
        <f>E12*$C$13</f>
        <v>0</v>
      </c>
      <c r="F13" s="37">
        <f t="shared" ref="F13:H13" si="0">F12*$C$13</f>
        <v>0</v>
      </c>
      <c r="G13" s="37">
        <f t="shared" si="0"/>
        <v>0</v>
      </c>
      <c r="H13" s="37">
        <f t="shared" si="0"/>
        <v>0</v>
      </c>
      <c r="I13" s="59">
        <f>SUM(E13:H13)</f>
        <v>0</v>
      </c>
    </row>
    <row r="14" spans="1:9" ht="13.5" thickBot="1" x14ac:dyDescent="0.25">
      <c r="A14" s="89">
        <v>2</v>
      </c>
      <c r="B14" s="92" t="str">
        <f>Planilha!B10</f>
        <v>Santa Luzia</v>
      </c>
      <c r="C14" s="38"/>
      <c r="D14" s="39" t="s">
        <v>20</v>
      </c>
      <c r="E14" s="40"/>
      <c r="F14" s="41"/>
      <c r="G14" s="41"/>
      <c r="H14" s="41"/>
      <c r="I14" s="60"/>
    </row>
    <row r="15" spans="1:9" ht="13.5" thickBot="1" x14ac:dyDescent="0.25">
      <c r="A15" s="89"/>
      <c r="B15" s="90"/>
      <c r="C15" s="32" t="e">
        <f>C16/C$23</f>
        <v>#DIV/0!</v>
      </c>
      <c r="D15" s="33" t="s">
        <v>11</v>
      </c>
      <c r="E15" s="34">
        <v>0.3</v>
      </c>
      <c r="F15" s="34">
        <v>0.4</v>
      </c>
      <c r="G15" s="34">
        <v>0.2</v>
      </c>
      <c r="H15" s="34">
        <v>0.1</v>
      </c>
      <c r="I15" s="58">
        <f>SUM(E15:H15)</f>
        <v>0.99999999999999989</v>
      </c>
    </row>
    <row r="16" spans="1:9" ht="13.5" thickBot="1" x14ac:dyDescent="0.25">
      <c r="A16" s="89"/>
      <c r="B16" s="91"/>
      <c r="C16" s="42">
        <f>Planilha!F10</f>
        <v>0</v>
      </c>
      <c r="D16" s="36" t="s">
        <v>21</v>
      </c>
      <c r="E16" s="37">
        <f>E15*$C$16</f>
        <v>0</v>
      </c>
      <c r="F16" s="37">
        <f t="shared" ref="F16:H16" si="1">F15*$C$16</f>
        <v>0</v>
      </c>
      <c r="G16" s="37">
        <f t="shared" si="1"/>
        <v>0</v>
      </c>
      <c r="H16" s="37">
        <f t="shared" si="1"/>
        <v>0</v>
      </c>
      <c r="I16" s="59">
        <f>SUM(E16:H16)</f>
        <v>0</v>
      </c>
    </row>
    <row r="17" spans="1:9" ht="13.5" thickBot="1" x14ac:dyDescent="0.25">
      <c r="A17" s="89">
        <v>3</v>
      </c>
      <c r="B17" s="90" t="str">
        <f>Planilha!B11</f>
        <v>Santa Cecília</v>
      </c>
      <c r="C17" s="28"/>
      <c r="D17" s="29" t="s">
        <v>20</v>
      </c>
      <c r="E17" s="30"/>
      <c r="F17" s="31"/>
      <c r="G17" s="31"/>
      <c r="H17" s="31"/>
      <c r="I17" s="57"/>
    </row>
    <row r="18" spans="1:9" ht="13.5" thickBot="1" x14ac:dyDescent="0.25">
      <c r="A18" s="89"/>
      <c r="B18" s="90"/>
      <c r="C18" s="32" t="e">
        <f>C19/C$23</f>
        <v>#DIV/0!</v>
      </c>
      <c r="D18" s="33" t="s">
        <v>11</v>
      </c>
      <c r="E18" s="34">
        <v>0.1</v>
      </c>
      <c r="F18" s="34">
        <v>0.2</v>
      </c>
      <c r="G18" s="34">
        <v>0.6</v>
      </c>
      <c r="H18" s="34">
        <v>0.1</v>
      </c>
      <c r="I18" s="58">
        <f>SUM(E18:H18)</f>
        <v>1</v>
      </c>
    </row>
    <row r="19" spans="1:9" ht="13.5" thickBot="1" x14ac:dyDescent="0.25">
      <c r="A19" s="89"/>
      <c r="B19" s="91"/>
      <c r="C19" s="35">
        <f>Planilha!F11</f>
        <v>0</v>
      </c>
      <c r="D19" s="36" t="s">
        <v>21</v>
      </c>
      <c r="E19" s="37">
        <f>E18*$C$19</f>
        <v>0</v>
      </c>
      <c r="F19" s="37">
        <f t="shared" ref="F19:H19" si="2">F18*$C$19</f>
        <v>0</v>
      </c>
      <c r="G19" s="37">
        <f t="shared" si="2"/>
        <v>0</v>
      </c>
      <c r="H19" s="37">
        <f t="shared" si="2"/>
        <v>0</v>
      </c>
      <c r="I19" s="59">
        <f>SUM(E19:H19)</f>
        <v>0</v>
      </c>
    </row>
    <row r="20" spans="1:9" ht="13.5" thickBot="1" x14ac:dyDescent="0.25">
      <c r="A20" s="89">
        <v>4</v>
      </c>
      <c r="B20" s="92" t="str">
        <f>Planilha!B12</f>
        <v>São Benedito</v>
      </c>
      <c r="C20" s="38"/>
      <c r="D20" s="39" t="s">
        <v>20</v>
      </c>
      <c r="E20" s="40"/>
      <c r="F20" s="41"/>
      <c r="G20" s="41"/>
      <c r="H20" s="41"/>
      <c r="I20" s="60"/>
    </row>
    <row r="21" spans="1:9" ht="13.5" thickBot="1" x14ac:dyDescent="0.25">
      <c r="A21" s="89"/>
      <c r="B21" s="90"/>
      <c r="C21" s="32" t="e">
        <f>C22/C$23</f>
        <v>#DIV/0!</v>
      </c>
      <c r="D21" s="33" t="s">
        <v>11</v>
      </c>
      <c r="E21" s="34">
        <v>0.1</v>
      </c>
      <c r="F21" s="34">
        <v>0.2</v>
      </c>
      <c r="G21" s="34">
        <v>0.6</v>
      </c>
      <c r="H21" s="34">
        <v>0.1</v>
      </c>
      <c r="I21" s="58">
        <f>SUM(E21:H21)</f>
        <v>1</v>
      </c>
    </row>
    <row r="22" spans="1:9" ht="13.5" thickBot="1" x14ac:dyDescent="0.25">
      <c r="A22" s="89"/>
      <c r="B22" s="91"/>
      <c r="C22" s="42">
        <f>Planilha!F12</f>
        <v>0</v>
      </c>
      <c r="D22" s="36" t="s">
        <v>21</v>
      </c>
      <c r="E22" s="37">
        <f>E21*$C$22</f>
        <v>0</v>
      </c>
      <c r="F22" s="37">
        <f t="shared" ref="F22:H22" si="3">F21*$C$22</f>
        <v>0</v>
      </c>
      <c r="G22" s="37">
        <f t="shared" si="3"/>
        <v>0</v>
      </c>
      <c r="H22" s="37">
        <f t="shared" si="3"/>
        <v>0</v>
      </c>
      <c r="I22" s="59">
        <f>SUM(E22:H22)</f>
        <v>0</v>
      </c>
    </row>
    <row r="23" spans="1:9" x14ac:dyDescent="0.2">
      <c r="A23" s="81" t="s">
        <v>22</v>
      </c>
      <c r="B23" s="82"/>
      <c r="C23" s="85">
        <f>Planilha!F13</f>
        <v>0</v>
      </c>
      <c r="D23" s="43" t="s">
        <v>11</v>
      </c>
      <c r="E23" s="44" t="e">
        <f t="shared" ref="E23:I23" si="4">E24/$C$23</f>
        <v>#DIV/0!</v>
      </c>
      <c r="F23" s="44" t="e">
        <f t="shared" si="4"/>
        <v>#DIV/0!</v>
      </c>
      <c r="G23" s="44" t="e">
        <f t="shared" si="4"/>
        <v>#DIV/0!</v>
      </c>
      <c r="H23" s="44" t="e">
        <f t="shared" si="4"/>
        <v>#DIV/0!</v>
      </c>
      <c r="I23" s="61" t="e">
        <f t="shared" si="4"/>
        <v>#DIV/0!</v>
      </c>
    </row>
    <row r="24" spans="1:9" ht="13.5" thickBot="1" x14ac:dyDescent="0.25">
      <c r="A24" s="83"/>
      <c r="B24" s="84"/>
      <c r="C24" s="86"/>
      <c r="D24" s="45" t="s">
        <v>21</v>
      </c>
      <c r="E24" s="46">
        <f>E16+E13+E19+E22</f>
        <v>0</v>
      </c>
      <c r="F24" s="46">
        <f t="shared" ref="F24:I24" si="5">F16+F13+F19+F22</f>
        <v>0</v>
      </c>
      <c r="G24" s="46">
        <f t="shared" si="5"/>
        <v>0</v>
      </c>
      <c r="H24" s="46">
        <f t="shared" si="5"/>
        <v>0</v>
      </c>
      <c r="I24" s="46">
        <f t="shared" si="5"/>
        <v>0</v>
      </c>
    </row>
    <row r="25" spans="1:9" x14ac:dyDescent="0.2">
      <c r="A25" s="47"/>
      <c r="B25" s="48"/>
      <c r="C25" s="49"/>
      <c r="D25" s="50"/>
      <c r="E25" s="51"/>
      <c r="F25" s="51"/>
      <c r="G25" s="51"/>
      <c r="H25" s="51"/>
      <c r="I25" s="51"/>
    </row>
    <row r="26" spans="1:9" x14ac:dyDescent="0.2">
      <c r="A26" s="47"/>
      <c r="B26" s="48"/>
      <c r="C26" s="49"/>
      <c r="D26" s="50"/>
      <c r="E26" s="51"/>
      <c r="F26" s="51"/>
      <c r="G26" s="51"/>
      <c r="H26" s="51"/>
      <c r="I26" s="51"/>
    </row>
    <row r="27" spans="1:9" s="55" customFormat="1" x14ac:dyDescent="0.2">
      <c r="A27" s="52"/>
      <c r="B27" s="52"/>
      <c r="C27" s="54"/>
      <c r="D27" s="54"/>
      <c r="E27" s="52"/>
      <c r="F27" s="52"/>
      <c r="G27" s="52"/>
      <c r="H27" s="52"/>
      <c r="I27" s="52"/>
    </row>
  </sheetData>
  <mergeCells count="27">
    <mergeCell ref="A6:I6"/>
    <mergeCell ref="A1:I1"/>
    <mergeCell ref="A2:I2"/>
    <mergeCell ref="A3:I3"/>
    <mergeCell ref="A4:I4"/>
    <mergeCell ref="A5:I5"/>
    <mergeCell ref="I9:I10"/>
    <mergeCell ref="A8:I8"/>
    <mergeCell ref="A9:A10"/>
    <mergeCell ref="B9:B10"/>
    <mergeCell ref="C9:C10"/>
    <mergeCell ref="D9:D10"/>
    <mergeCell ref="E9:E10"/>
    <mergeCell ref="F9:F10"/>
    <mergeCell ref="G9:G10"/>
    <mergeCell ref="A7:I7"/>
    <mergeCell ref="A23:B24"/>
    <mergeCell ref="C23:C24"/>
    <mergeCell ref="A11:A13"/>
    <mergeCell ref="B11:B13"/>
    <mergeCell ref="A14:A16"/>
    <mergeCell ref="B14:B16"/>
    <mergeCell ref="H9:H10"/>
    <mergeCell ref="A17:A19"/>
    <mergeCell ref="B17:B19"/>
    <mergeCell ref="A20:A22"/>
    <mergeCell ref="B20:B22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rowBreaks count="1" manualBreakCount="1">
    <brk id="2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</vt:lpstr>
      <vt:lpstr>Cronograma </vt:lpstr>
      <vt:lpstr>'Cronograma '!Titulos_de_impressao</vt:lpstr>
      <vt:lpstr>Planilha!Titulos_de_impressao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2020-07-21T17:38:06Z</cp:lastPrinted>
  <dcterms:created xsi:type="dcterms:W3CDTF">2020-05-29T15:49:18Z</dcterms:created>
  <dcterms:modified xsi:type="dcterms:W3CDTF">2020-07-21T17:38:33Z</dcterms:modified>
</cp:coreProperties>
</file>